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/>
  <bookViews>
    <workbookView xWindow="1980" yWindow="1155" windowWidth="10470" windowHeight="4365"/>
  </bookViews>
  <sheets>
    <sheet name="Devis" sheetId="1" r:id="rId1"/>
  </sheets>
  <definedNames>
    <definedName name="ADRESSE">Devis!$E$4</definedName>
    <definedName name="CODECLI">Devis!$B$3</definedName>
    <definedName name="CPOSTAL">Devis!$E$5</definedName>
    <definedName name="DATE">Devis!$C$3</definedName>
    <definedName name="DETAIL_DEVIS">Devis!$A$9:$H$28</definedName>
    <definedName name="DEVIS">Devis!$A$3</definedName>
    <definedName name="LISTE_PROD">Devis!$J$2:$L$78</definedName>
    <definedName name="PAYS">Devis!$E$6</definedName>
    <definedName name="SOCIETE">Devis!$E$3</definedName>
    <definedName name="TOTAL">Devis!$H$31</definedName>
    <definedName name="VILLE">Devis!$G$5</definedName>
    <definedName name="_xlnm.Print_Area" localSheetId="0">Devis!$A$1:$H$32</definedName>
  </definedNames>
  <calcPr calcId="144525"/>
</workbook>
</file>

<file path=xl/calcChain.xml><?xml version="1.0" encoding="utf-8"?>
<calcChain xmlns="http://schemas.openxmlformats.org/spreadsheetml/2006/main">
  <c r="H9" i="1" l="1"/>
  <c r="B9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H10" i="1"/>
  <c r="H11" i="1"/>
  <c r="H23" i="1" l="1"/>
  <c r="H24" i="1"/>
  <c r="H25" i="1"/>
  <c r="H26" i="1"/>
  <c r="H27" i="1"/>
  <c r="H28" i="1"/>
  <c r="H12" i="1"/>
  <c r="H13" i="1"/>
  <c r="H14" i="1"/>
  <c r="H15" i="1"/>
  <c r="H16" i="1"/>
  <c r="H17" i="1"/>
  <c r="H18" i="1"/>
  <c r="H19" i="1"/>
  <c r="H20" i="1"/>
  <c r="H21" i="1"/>
  <c r="H22" i="1"/>
  <c r="H29" i="1" l="1"/>
  <c r="H30" i="1" l="1"/>
  <c r="H31" i="1" s="1"/>
</calcChain>
</file>

<file path=xl/comments1.xml><?xml version="1.0" encoding="utf-8"?>
<comments xmlns="http://schemas.openxmlformats.org/spreadsheetml/2006/main">
  <authors>
    <author>Michèle AMELOT</author>
  </authors>
  <commentList>
    <comment ref="A9" authorId="0">
      <text>
        <r>
          <rPr>
            <sz val="8"/>
            <color indexed="81"/>
            <rFont val="Tahoma"/>
            <family val="2"/>
          </rPr>
          <t xml:space="preserve">Sélectionnez le code produit dans la liste
</t>
        </r>
      </text>
    </comment>
    <comment ref="A10" authorId="0">
      <text>
        <r>
          <rPr>
            <sz val="8"/>
            <color indexed="81"/>
            <rFont val="Tahoma"/>
            <family val="2"/>
          </rPr>
          <t xml:space="preserve">Sélectionnez le code produit dans la liste
</t>
        </r>
      </text>
    </comment>
    <comment ref="A11" authorId="0">
      <text>
        <r>
          <rPr>
            <sz val="8"/>
            <color indexed="81"/>
            <rFont val="Tahoma"/>
            <family val="2"/>
          </rPr>
          <t xml:space="preserve">Sélectionnez le code produit dans la liste
</t>
        </r>
      </text>
    </comment>
    <comment ref="A12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3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4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5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6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7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8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9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0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1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2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3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4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5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6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7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" authorId="0">
      <text>
        <r>
          <rPr>
            <b/>
            <sz val="8"/>
            <color indexed="81"/>
            <rFont val="Tahoma"/>
            <family val="2"/>
          </rPr>
          <t xml:space="preserve">Sélectionnez le code produit dans la liste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<sst xmlns="http://schemas.openxmlformats.org/spreadsheetml/2006/main" count="99" uniqueCount="99">
  <si>
    <t>DATE</t>
  </si>
  <si>
    <t>Référence</t>
  </si>
  <si>
    <t>Désignation</t>
  </si>
  <si>
    <t>Prix H.T.</t>
  </si>
  <si>
    <t>Total H.T.</t>
  </si>
  <si>
    <t xml:space="preserve">DEVIS N° </t>
  </si>
  <si>
    <t>TVA</t>
  </si>
  <si>
    <t>Nous restons à votre disposition pour toute information complémentaire</t>
  </si>
  <si>
    <t>CODE CLIENT</t>
  </si>
  <si>
    <t>ADRESSE DU CLIENT</t>
  </si>
  <si>
    <t>Qté</t>
  </si>
  <si>
    <t>TOTAL H.T.</t>
  </si>
  <si>
    <t>TOTAL T.T.C.</t>
  </si>
  <si>
    <t>Réf produit</t>
  </si>
  <si>
    <t>Nom du produit</t>
  </si>
  <si>
    <t>Prix unitaire</t>
  </si>
  <si>
    <t>Chai</t>
  </si>
  <si>
    <t>Chang</t>
  </si>
  <si>
    <t>Aniseed Syrup</t>
  </si>
  <si>
    <t>Chef Anton's Cajun Seasoning</t>
  </si>
  <si>
    <t>Chef Anton's Gumbo Mix</t>
  </si>
  <si>
    <t>Grandma's Boysenberry Spread</t>
  </si>
  <si>
    <t>Uncle Bob's Organic Dried Pears</t>
  </si>
  <si>
    <t>Northwoods Cranberry Sauce</t>
  </si>
  <si>
    <t>Mishi Kobe Niku</t>
  </si>
  <si>
    <t>Ikura</t>
  </si>
  <si>
    <t>Queso Cabrales</t>
  </si>
  <si>
    <t>Queso Manchego La Pastora</t>
  </si>
  <si>
    <t>Konbu</t>
  </si>
  <si>
    <t>Tofu</t>
  </si>
  <si>
    <t>Genen Shouyu</t>
  </si>
  <si>
    <t>Pavlova</t>
  </si>
  <si>
    <t>Alice Mutton</t>
  </si>
  <si>
    <t>Carnarvon Tigers</t>
  </si>
  <si>
    <t>Teatime Chocolate Biscuits</t>
  </si>
  <si>
    <t>Sir Rodney's Marmalade</t>
  </si>
  <si>
    <t>Sir Rodney's Scones</t>
  </si>
  <si>
    <t>Gustaf's Knäckebröd</t>
  </si>
  <si>
    <t>Tunnbröd</t>
  </si>
  <si>
    <t>Guaraná Fantástica</t>
  </si>
  <si>
    <t>NuNuCa Nuß-Nougat-Creme</t>
  </si>
  <si>
    <t>Gumbär Gummibärchen</t>
  </si>
  <si>
    <t>Schoggi Schokolade</t>
  </si>
  <si>
    <t>Rössle Sauerkraut</t>
  </si>
  <si>
    <t>Thüringer Rostbratwurst</t>
  </si>
  <si>
    <t>Nord-Ost Matjeshering</t>
  </si>
  <si>
    <t>Gorgonzola Telino</t>
  </si>
  <si>
    <t>Mascarpone Fabioli</t>
  </si>
  <si>
    <t>Geitost</t>
  </si>
  <si>
    <t>Sasquatch Ale</t>
  </si>
  <si>
    <t>Steeleye Stout</t>
  </si>
  <si>
    <t>Inlagd Sill</t>
  </si>
  <si>
    <t>Gravad lax</t>
  </si>
  <si>
    <t>Côte de Blaye</t>
  </si>
  <si>
    <t>Chartreuse verte</t>
  </si>
  <si>
    <t>Boston Crab Meat</t>
  </si>
  <si>
    <t>Jack's New England Clam Chowder</t>
  </si>
  <si>
    <t>Singaporean Hokkien Fried Mee</t>
  </si>
  <si>
    <t>Ipoh Coffee</t>
  </si>
  <si>
    <t>Gula Malacca</t>
  </si>
  <si>
    <t>Røgede sild</t>
  </si>
  <si>
    <t>Spegesild</t>
  </si>
  <si>
    <t>Zaanse koeken</t>
  </si>
  <si>
    <t>Chocolade</t>
  </si>
  <si>
    <t>Maxilaku</t>
  </si>
  <si>
    <t>Valkoinen suklaa</t>
  </si>
  <si>
    <t>Manjimup Dried Apples</t>
  </si>
  <si>
    <t>Filo Mix</t>
  </si>
  <si>
    <t>Perth Pasties</t>
  </si>
  <si>
    <t>Tourtière</t>
  </si>
  <si>
    <t>Pâté chinois</t>
  </si>
  <si>
    <t>Gnocchi di nonna Alice</t>
  </si>
  <si>
    <t>Ravioli Angelo</t>
  </si>
  <si>
    <t>Escargots de Bourgogne</t>
  </si>
  <si>
    <t>Raclette Courdavault</t>
  </si>
  <si>
    <t>Camembert Pierrot</t>
  </si>
  <si>
    <t>Sirop d'érable</t>
  </si>
  <si>
    <t>Tarte au sucre</t>
  </si>
  <si>
    <t>Vegie-spread</t>
  </si>
  <si>
    <t>Wimmers gute Semmelknödel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</si>
  <si>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</si>
  <si>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</si>
  <si>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</si>
  <si>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</si>
  <si>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</si>
  <si>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</si>
  <si>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</si>
  <si>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</si>
  <si>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</si>
  <si>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</si>
  <si>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</si>
  <si>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</si>
  <si>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29/04/2010</t>
  </si>
  <si>
    <t>AROUT</t>
  </si>
  <si>
    <t>Around the Horn</t>
  </si>
  <si>
    <t>120 Hanover Sq.</t>
  </si>
  <si>
    <t>WA1 1DP</t>
  </si>
  <si>
    <t>London</t>
  </si>
  <si>
    <t>ROYAUME-UNI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</si>
</sst>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_-* #,##0.00\ [$€]_-;\-* #,##0.00\ [$€]_-;_-* &quot;-&quot;??\ [$€]_-;_-@_-"/>
    <numFmt numFmtId="166" formatCode="#,##0.00\ &quot;€&quot;"/>
  </numFmts>
  <fonts count="14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indexed="81"/>
      <name val="Tahoma"/>
      <family val="2"/>
    </font>
    <font>
      <b/>
      <sz val="10"/>
      <color theme="0"/>
      <name val="Arial"/>
      <family val="2"/>
    </font>
    <font>
      <b/>
      <sz val="11"/>
      <color indexed="10"/>
      <name val="Arial"/>
      <family val="2"/>
    </font>
    <font>
      <b/>
      <sz val="8"/>
      <color indexed="81"/>
      <name val="Tahoma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 vertical="center" indent="2"/>
    </xf>
    <xf numFmtId="166" fontId="5" fillId="0" borderId="3" xfId="0" applyNumberFormat="1" applyFont="1" applyBorder="1" applyAlignment="1">
      <alignment horizontal="right" vertical="center" indent="1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 applyProtection="1">
      <alignment vertical="center"/>
      <protection locked="0"/>
    </xf>
    <xf numFmtId="166" fontId="5" fillId="0" borderId="6" xfId="0" applyNumberFormat="1" applyFont="1" applyBorder="1" applyAlignment="1">
      <alignment horizontal="right" vertical="center" indent="1"/>
    </xf>
    <xf numFmtId="166" fontId="5" fillId="0" borderId="8" xfId="0" applyNumberFormat="1" applyFont="1" applyBorder="1" applyAlignment="1">
      <alignment horizontal="right" vertical="center" indent="1"/>
    </xf>
    <xf numFmtId="0" fontId="7" fillId="0" borderId="2" xfId="0" applyFont="1" applyBorder="1" applyAlignment="1" applyProtection="1">
      <alignment horizontal="center" vertical="center"/>
      <protection locked="0"/>
    </xf>
    <xf numFmtId="14" fontId="7" fillId="0" borderId="5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/>
    </xf>
    <xf numFmtId="165" fontId="10" fillId="0" borderId="2" xfId="1" applyFont="1" applyBorder="1" applyAlignment="1">
      <alignment vertical="center"/>
    </xf>
    <xf numFmtId="165" fontId="7" fillId="0" borderId="1" xfId="1" applyFont="1" applyBorder="1" applyAlignment="1">
      <alignment vertical="center"/>
    </xf>
    <xf numFmtId="165" fontId="10" fillId="0" borderId="1" xfId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 applyProtection="1">
      <alignment horizontal="center" vertical="center"/>
      <protection locked="0"/>
    </xf>
    <xf numFmtId="164" fontId="1" fillId="0" borderId="4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164" fontId="12" fillId="3" borderId="15" xfId="0" applyNumberFormat="1" applyFont="1" applyFill="1" applyBorder="1"/>
    <xf numFmtId="0" fontId="12" fillId="3" borderId="15" xfId="0" applyFont="1" applyFill="1" applyBorder="1"/>
    <xf numFmtId="0" fontId="12" fillId="3" borderId="16" xfId="0" applyFont="1" applyFill="1" applyBorder="1"/>
    <xf numFmtId="164" fontId="12" fillId="4" borderId="17" xfId="0" applyNumberFormat="1" applyFont="1" applyFill="1" applyBorder="1"/>
    <xf numFmtId="0" fontId="12" fillId="4" borderId="17" xfId="0" applyFont="1" applyFill="1" applyBorder="1"/>
    <xf numFmtId="0" fontId="12" fillId="4" borderId="18" xfId="0" applyFont="1" applyFill="1" applyBorder="1"/>
    <xf numFmtId="164" fontId="12" fillId="3" borderId="17" xfId="0" applyNumberFormat="1" applyFont="1" applyFill="1" applyBorder="1"/>
    <xf numFmtId="0" fontId="12" fillId="3" borderId="17" xfId="0" applyFont="1" applyFill="1" applyBorder="1"/>
    <xf numFmtId="0" fontId="12" fillId="3" borderId="18" xfId="0" applyFont="1" applyFill="1" applyBorder="1"/>
    <xf numFmtId="164" fontId="13" fillId="2" borderId="13" xfId="0" applyNumberFormat="1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 indent="2"/>
    </xf>
    <xf numFmtId="0" fontId="5" fillId="0" borderId="0" xfId="0" applyFont="1" applyBorder="1" applyAlignment="1">
      <alignment horizontal="left" vertical="center" indent="2"/>
    </xf>
    <xf numFmtId="0" fontId="5" fillId="0" borderId="6" xfId="0" applyFont="1" applyBorder="1" applyAlignment="1">
      <alignment horizontal="left" vertical="center" indent="2"/>
    </xf>
    <xf numFmtId="0" fontId="9" fillId="2" borderId="12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indent="2"/>
    </xf>
    <xf numFmtId="0" fontId="5" fillId="0" borderId="7" xfId="0" applyFont="1" applyBorder="1" applyAlignment="1">
      <alignment horizontal="left" vertical="center" indent="2"/>
    </xf>
    <xf numFmtId="0" fontId="5" fillId="0" borderId="8" xfId="0" applyFont="1" applyBorder="1" applyAlignment="1">
      <alignment horizontal="left" vertical="center" indent="2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ébit">
  <a:themeElements>
    <a:clrScheme name="Débit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Débit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Débit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50000" t="130000" r="50000" b="-3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50000" t="130000" r="50000" b="-3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alpha val="48000"/>
                <a:satMod val="105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alpha val="48000"/>
                <a:satMod val="105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alpha val="48000"/>
                <a:satMod val="105000"/>
              </a:schemeClr>
            </a:outerShdw>
          </a:effectLst>
          <a:scene3d>
            <a:camera prst="orthographicFront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20000"/>
              </a:schemeClr>
            </a:gs>
            <a:gs pos="100000">
              <a:schemeClr val="phClr">
                <a:shade val="15000"/>
                <a:satMod val="320000"/>
              </a:schemeClr>
            </a:gs>
          </a:gsLst>
          <a:path path="circle">
            <a:fillToRect l="10000" t="110000" r="1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L93"/>
  <sheetViews>
    <sheetView showGridLines="0" tabSelected="1" workbookViewId="0">
      <selection activeCell="B13" sqref="B13:E13"/>
    </sheetView>
  </sheetViews>
  <sheetFormatPr baseColWidth="10" defaultRowHeight="19.5" customHeight="1" x14ac:dyDescent="0.2"/>
  <cols>
    <col min="1" max="1" width="12.28515625" customWidth="1"/>
    <col min="2" max="2" width="15.28515625" customWidth="1"/>
    <col min="3" max="3" width="16.42578125" customWidth="1"/>
    <col min="4" max="4" width="4.7109375" customWidth="1"/>
    <col min="5" max="5" width="5.140625" customWidth="1"/>
    <col min="6" max="6" width="8.5703125" customWidth="1"/>
    <col min="7" max="7" width="13.28515625" customWidth="1"/>
    <col min="8" max="8" width="15.5703125" customWidth="1"/>
    <col min="10" max="10" width="13.28515625" bestFit="1" customWidth="1"/>
    <col min="11" max="11" width="30.5703125" bestFit="1" customWidth="1"/>
    <col min="12" max="12" width="14.5703125" bestFit="1" customWidth="1"/>
  </cols>
  <sheetData>
    <row r="1" spans="1:12" ht="19.5" customHeight="1" x14ac:dyDescent="0.2">
      <c r="G1" s="7"/>
    </row>
    <row r="2" spans="1:12" ht="21" customHeight="1" thickBot="1" x14ac:dyDescent="0.25">
      <c r="A2" s="23" t="s">
        <v>5</v>
      </c>
      <c r="B2" s="23" t="s">
        <v>8</v>
      </c>
      <c r="C2" s="23" t="s">
        <v>0</v>
      </c>
      <c r="D2" s="48" t="s">
        <v>9</v>
      </c>
      <c r="E2" s="49"/>
      <c r="F2" s="49"/>
      <c r="G2" s="49"/>
      <c r="H2" s="50"/>
      <c r="J2" s="42" t="s">
        <v>13</v>
      </c>
      <c r="K2" s="43" t="s">
        <v>14</v>
      </c>
      <c r="L2" s="44" t="s">
        <v>15</v>
      </c>
    </row>
    <row r="3" spans="1:12" s="1" customFormat="1" ht="15.75" thickTop="1" x14ac:dyDescent="0.2">
      <c r="A3" s="21">
        <v>20100429</v>
      </c>
      <c r="B3" s="21" t="s">
        <v>93</v>
      </c>
      <c r="C3" s="22" t="s">
        <v>92</v>
      </c>
      <c r="D3" s="10"/>
      <c r="E3" s="12" t="s">
        <v>94</v>
      </c>
      <c r="F3" s="12"/>
      <c r="G3" s="12"/>
      <c r="H3" s="13"/>
      <c r="J3" s="33">
        <v>1</v>
      </c>
      <c r="K3" s="34" t="s">
        <v>16</v>
      </c>
      <c r="L3" s="35">
        <v>18</v>
      </c>
    </row>
    <row r="4" spans="1:12" s="1" customFormat="1" ht="15" x14ac:dyDescent="0.2">
      <c r="A4" s="4"/>
      <c r="B4" s="5"/>
      <c r="C4" s="6"/>
      <c r="D4" s="10"/>
      <c r="E4" s="12" t="s">
        <v>95</v>
      </c>
      <c r="F4" s="12"/>
      <c r="G4" s="12"/>
      <c r="H4" s="13"/>
      <c r="J4" s="36">
        <v>2</v>
      </c>
      <c r="K4" s="37" t="s">
        <v>17</v>
      </c>
      <c r="L4" s="38">
        <v>19</v>
      </c>
    </row>
    <row r="5" spans="1:12" s="1" customFormat="1" ht="15" x14ac:dyDescent="0.2">
      <c r="A5" s="4"/>
      <c r="B5" s="5"/>
      <c r="C5" s="6"/>
      <c r="D5" s="10"/>
      <c r="E5" s="14" t="s">
        <v>96</v>
      </c>
      <c r="F5" s="12"/>
      <c r="G5" s="15" t="s">
        <v>97</v>
      </c>
      <c r="H5" s="13"/>
      <c r="J5" s="39">
        <v>3</v>
      </c>
      <c r="K5" s="40" t="s">
        <v>18</v>
      </c>
      <c r="L5" s="41">
        <v>10</v>
      </c>
    </row>
    <row r="6" spans="1:12" s="1" customFormat="1" ht="15" x14ac:dyDescent="0.2">
      <c r="A6" s="4"/>
      <c r="B6" s="5"/>
      <c r="C6" s="6"/>
      <c r="D6" s="11"/>
      <c r="E6" s="16" t="s">
        <v>98</v>
      </c>
      <c r="F6" s="16"/>
      <c r="G6" s="17"/>
      <c r="H6" s="18"/>
      <c r="J6" s="36">
        <v>4</v>
      </c>
      <c r="K6" s="37" t="s">
        <v>19</v>
      </c>
      <c r="L6" s="38">
        <v>22</v>
      </c>
    </row>
    <row r="7" spans="1:12" ht="12.75" x14ac:dyDescent="0.2">
      <c r="J7" s="39">
        <v>5</v>
      </c>
      <c r="K7" s="40" t="s">
        <v>20</v>
      </c>
      <c r="L7" s="41">
        <v>21.35</v>
      </c>
    </row>
    <row r="8" spans="1:12" ht="21" customHeight="1" x14ac:dyDescent="0.2">
      <c r="A8" s="23" t="s">
        <v>1</v>
      </c>
      <c r="B8" s="48" t="s">
        <v>2</v>
      </c>
      <c r="C8" s="49"/>
      <c r="D8" s="49"/>
      <c r="E8" s="50"/>
      <c r="F8" s="23" t="s">
        <v>10</v>
      </c>
      <c r="G8" s="23" t="s">
        <v>3</v>
      </c>
      <c r="H8" s="27" t="s">
        <v>4</v>
      </c>
      <c r="J8" s="36">
        <v>6</v>
      </c>
      <c r="K8" s="37" t="s">
        <v>21</v>
      </c>
      <c r="L8" s="38">
        <v>25</v>
      </c>
    </row>
    <row r="9" spans="1:12" s="1" customFormat="1" ht="14.25" x14ac:dyDescent="0.2">
      <c r="A9" s="28">
        <v>3</v>
      </c>
      <c r="B9" s="45" t="str">
        <f t="shared" ref="B9:B28" si="0">IF(ISNA(VLOOKUP(A9,LISTE_PROD,2)),"",VLOOKUP(A9,LISTE_PROD,2))</f>
        <v>Aniseed Syrup</v>
      </c>
      <c r="C9" s="46"/>
      <c r="D9" s="46"/>
      <c r="E9" s="47"/>
      <c r="F9" s="31">
        <v>2</v>
      </c>
      <c r="G9" s="9">
        <f t="shared" ref="G9:G28" si="1">IF(ISNA(VLOOKUP(A9,LISTE_PROD,3)),"",VLOOKUP(A9,LISTE_PROD,3))</f>
        <v>10</v>
      </c>
      <c r="H9" s="19">
        <f t="shared" ref="H9:H22" si="2">IF(AND(F9&lt;&gt;"",G9&lt;&gt;""),F9*G9,"")</f>
        <v>20</v>
      </c>
      <c r="I9" s="8"/>
      <c r="J9" s="39">
        <v>7</v>
      </c>
      <c r="K9" s="40" t="s">
        <v>22</v>
      </c>
      <c r="L9" s="41">
        <v>30</v>
      </c>
    </row>
    <row r="10" spans="1:12" s="1" customFormat="1" ht="14.25" x14ac:dyDescent="0.2">
      <c r="A10" s="29">
        <v>4</v>
      </c>
      <c r="B10" s="45" t="str">
        <f t="shared" si="0"/>
        <v>Chef Anton's Cajun Seasoning</v>
      </c>
      <c r="C10" s="46"/>
      <c r="D10" s="46"/>
      <c r="E10" s="47"/>
      <c r="F10" s="31">
        <v>2</v>
      </c>
      <c r="G10" s="9">
        <f t="shared" si="1"/>
        <v>22</v>
      </c>
      <c r="H10" s="19">
        <f t="shared" si="2"/>
        <v>44</v>
      </c>
      <c r="J10" s="36">
        <v>8</v>
      </c>
      <c r="K10" s="37" t="s">
        <v>23</v>
      </c>
      <c r="L10" s="38">
        <v>40</v>
      </c>
    </row>
    <row r="11" spans="1:12" s="1" customFormat="1" ht="14.25" x14ac:dyDescent="0.2">
      <c r="A11" s="29">
        <v>7</v>
      </c>
      <c r="B11" s="45" t="str">
        <f t="shared" si="0"/>
        <v>Uncle Bob's Organic Dried Pears</v>
      </c>
      <c r="C11" s="46"/>
      <c r="D11" s="46"/>
      <c r="E11" s="47"/>
      <c r="F11" s="31">
        <v>5</v>
      </c>
      <c r="G11" s="9">
        <f t="shared" si="1"/>
        <v>30</v>
      </c>
      <c r="H11" s="19">
        <f t="shared" si="2"/>
        <v>150</v>
      </c>
      <c r="J11" s="39">
        <v>9</v>
      </c>
      <c r="K11" s="40" t="s">
        <v>24</v>
      </c>
      <c r="L11" s="41">
        <v>97</v>
      </c>
    </row>
    <row r="12" spans="1:12" s="1" customFormat="1" ht="14.25" x14ac:dyDescent="0.2">
      <c r="A12" s="29"/>
      <c r="B12" s="45" t="str">
        <f t="shared" si="0"/>
        <v/>
      </c>
      <c r="C12" s="46"/>
      <c r="D12" s="46"/>
      <c r="E12" s="47"/>
      <c r="F12" s="31"/>
      <c r="G12" s="9" t="str">
        <f t="shared" si="1"/>
        <v/>
      </c>
      <c r="H12" s="19" t="str">
        <f t="shared" si="2"/>
        <v/>
      </c>
      <c r="J12" s="36">
        <v>10</v>
      </c>
      <c r="K12" s="37" t="s">
        <v>25</v>
      </c>
      <c r="L12" s="38">
        <v>31</v>
      </c>
    </row>
    <row r="13" spans="1:12" s="1" customFormat="1" ht="14.25" x14ac:dyDescent="0.2">
      <c r="A13" s="29"/>
      <c r="B13" s="45" t="str">
        <f t="shared" si="0"/>
        <v/>
      </c>
      <c r="C13" s="46"/>
      <c r="D13" s="46"/>
      <c r="E13" s="47"/>
      <c r="F13" s="31"/>
      <c r="G13" s="9" t="str">
        <f t="shared" si="1"/>
        <v/>
      </c>
      <c r="H13" s="19" t="str">
        <f t="shared" si="2"/>
        <v/>
      </c>
      <c r="J13" s="39">
        <v>11</v>
      </c>
      <c r="K13" s="40" t="s">
        <v>26</v>
      </c>
      <c r="L13" s="41">
        <v>21</v>
      </c>
    </row>
    <row r="14" spans="1:12" s="1" customFormat="1" ht="14.25" x14ac:dyDescent="0.2">
      <c r="A14" s="29"/>
      <c r="B14" s="45" t="str">
        <f t="shared" si="0"/>
        <v/>
      </c>
      <c r="C14" s="46"/>
      <c r="D14" s="46"/>
      <c r="E14" s="47"/>
      <c r="F14" s="31"/>
      <c r="G14" s="9" t="str">
        <f t="shared" si="1"/>
        <v/>
      </c>
      <c r="H14" s="19" t="str">
        <f t="shared" si="2"/>
        <v/>
      </c>
      <c r="J14" s="36">
        <v>12</v>
      </c>
      <c r="K14" s="37" t="s">
        <v>27</v>
      </c>
      <c r="L14" s="38">
        <v>38</v>
      </c>
    </row>
    <row r="15" spans="1:12" s="1" customFormat="1" ht="14.25" x14ac:dyDescent="0.2">
      <c r="A15" s="29"/>
      <c r="B15" s="45" t="str">
        <f t="shared" si="0"/>
        <v/>
      </c>
      <c r="C15" s="46"/>
      <c r="D15" s="46"/>
      <c r="E15" s="47"/>
      <c r="F15" s="31"/>
      <c r="G15" s="9" t="str">
        <f t="shared" si="1"/>
        <v/>
      </c>
      <c r="H15" s="19" t="str">
        <f t="shared" si="2"/>
        <v/>
      </c>
      <c r="J15" s="33">
        <v>13</v>
      </c>
      <c r="K15" s="34" t="s">
        <v>28</v>
      </c>
      <c r="L15" s="35">
        <v>6</v>
      </c>
    </row>
    <row r="16" spans="1:12" s="1" customFormat="1" ht="14.25" x14ac:dyDescent="0.2">
      <c r="A16" s="29"/>
      <c r="B16" s="45" t="str">
        <f t="shared" si="0"/>
        <v/>
      </c>
      <c r="C16" s="46"/>
      <c r="D16" s="46"/>
      <c r="E16" s="47"/>
      <c r="F16" s="31"/>
      <c r="G16" s="9" t="str">
        <f t="shared" si="1"/>
        <v/>
      </c>
      <c r="H16" s="19" t="str">
        <f t="shared" si="2"/>
        <v/>
      </c>
      <c r="J16" s="36">
        <v>14</v>
      </c>
      <c r="K16" s="37" t="s">
        <v>29</v>
      </c>
      <c r="L16" s="38">
        <v>23.25</v>
      </c>
    </row>
    <row r="17" spans="1:12" s="1" customFormat="1" ht="14.25" x14ac:dyDescent="0.2">
      <c r="A17" s="29"/>
      <c r="B17" s="45" t="str">
        <f t="shared" si="0"/>
        <v/>
      </c>
      <c r="C17" s="46"/>
      <c r="D17" s="46"/>
      <c r="E17" s="47"/>
      <c r="F17" s="31"/>
      <c r="G17" s="9" t="str">
        <f t="shared" si="1"/>
        <v/>
      </c>
      <c r="H17" s="19" t="str">
        <f t="shared" si="2"/>
        <v/>
      </c>
      <c r="J17" s="39">
        <v>15</v>
      </c>
      <c r="K17" s="40" t="s">
        <v>30</v>
      </c>
      <c r="L17" s="41">
        <v>15.5</v>
      </c>
    </row>
    <row r="18" spans="1:12" s="1" customFormat="1" ht="14.25" x14ac:dyDescent="0.2">
      <c r="A18" s="29"/>
      <c r="B18" s="45" t="str">
        <f t="shared" si="0"/>
        <v/>
      </c>
      <c r="C18" s="46"/>
      <c r="D18" s="46"/>
      <c r="E18" s="47"/>
      <c r="F18" s="31"/>
      <c r="G18" s="9" t="str">
        <f t="shared" si="1"/>
        <v/>
      </c>
      <c r="H18" s="19" t="str">
        <f t="shared" si="2"/>
        <v/>
      </c>
      <c r="J18" s="36">
        <v>16</v>
      </c>
      <c r="K18" s="37" t="s">
        <v>31</v>
      </c>
      <c r="L18" s="38">
        <v>17.45</v>
      </c>
    </row>
    <row r="19" spans="1:12" s="1" customFormat="1" ht="14.25" x14ac:dyDescent="0.2">
      <c r="A19" s="29"/>
      <c r="B19" s="45" t="str">
        <f t="shared" si="0"/>
        <v/>
      </c>
      <c r="C19" s="46"/>
      <c r="D19" s="46"/>
      <c r="E19" s="47"/>
      <c r="F19" s="31"/>
      <c r="G19" s="9" t="str">
        <f t="shared" si="1"/>
        <v/>
      </c>
      <c r="H19" s="19" t="str">
        <f t="shared" si="2"/>
        <v/>
      </c>
      <c r="J19" s="39">
        <v>17</v>
      </c>
      <c r="K19" s="40" t="s">
        <v>32</v>
      </c>
      <c r="L19" s="41">
        <v>39</v>
      </c>
    </row>
    <row r="20" spans="1:12" s="1" customFormat="1" ht="14.25" x14ac:dyDescent="0.2">
      <c r="A20" s="29"/>
      <c r="B20" s="45" t="str">
        <f t="shared" si="0"/>
        <v/>
      </c>
      <c r="C20" s="46"/>
      <c r="D20" s="46"/>
      <c r="E20" s="47"/>
      <c r="F20" s="31"/>
      <c r="G20" s="9" t="str">
        <f t="shared" si="1"/>
        <v/>
      </c>
      <c r="H20" s="19" t="str">
        <f t="shared" si="2"/>
        <v/>
      </c>
      <c r="J20" s="36">
        <v>18</v>
      </c>
      <c r="K20" s="37" t="s">
        <v>33</v>
      </c>
      <c r="L20" s="38">
        <v>62.5</v>
      </c>
    </row>
    <row r="21" spans="1:12" s="1" customFormat="1" ht="14.25" x14ac:dyDescent="0.2">
      <c r="A21" s="29"/>
      <c r="B21" s="45" t="str">
        <f t="shared" si="0"/>
        <v/>
      </c>
      <c r="C21" s="46"/>
      <c r="D21" s="46"/>
      <c r="E21" s="47"/>
      <c r="F21" s="31"/>
      <c r="G21" s="9" t="str">
        <f t="shared" si="1"/>
        <v/>
      </c>
      <c r="H21" s="19" t="str">
        <f t="shared" si="2"/>
        <v/>
      </c>
      <c r="J21" s="39">
        <v>19</v>
      </c>
      <c r="K21" s="40" t="s">
        <v>34</v>
      </c>
      <c r="L21" s="41">
        <v>9.1999999999999993</v>
      </c>
    </row>
    <row r="22" spans="1:12" s="1" customFormat="1" ht="14.25" x14ac:dyDescent="0.2">
      <c r="A22" s="29"/>
      <c r="B22" s="45" t="str">
        <f t="shared" si="0"/>
        <v/>
      </c>
      <c r="C22" s="46"/>
      <c r="D22" s="46"/>
      <c r="E22" s="47"/>
      <c r="F22" s="31"/>
      <c r="G22" s="9" t="str">
        <f t="shared" si="1"/>
        <v/>
      </c>
      <c r="H22" s="19" t="str">
        <f t="shared" si="2"/>
        <v/>
      </c>
      <c r="J22" s="36">
        <v>20</v>
      </c>
      <c r="K22" s="37" t="s">
        <v>35</v>
      </c>
      <c r="L22" s="38">
        <v>81</v>
      </c>
    </row>
    <row r="23" spans="1:12" s="1" customFormat="1" ht="14.25" x14ac:dyDescent="0.2">
      <c r="A23" s="29"/>
      <c r="B23" s="45" t="str">
        <f t="shared" si="0"/>
        <v/>
      </c>
      <c r="C23" s="46"/>
      <c r="D23" s="46"/>
      <c r="E23" s="47"/>
      <c r="F23" s="31"/>
      <c r="G23" s="9" t="str">
        <f t="shared" si="1"/>
        <v/>
      </c>
      <c r="H23" s="19" t="str">
        <f t="shared" ref="H23:H28" si="3">IF(AND(F23&lt;&gt;"",G23&lt;&gt;""),F23*G23,"")</f>
        <v/>
      </c>
      <c r="J23" s="39">
        <v>21</v>
      </c>
      <c r="K23" s="40" t="s">
        <v>36</v>
      </c>
      <c r="L23" s="41">
        <v>10</v>
      </c>
    </row>
    <row r="24" spans="1:12" s="1" customFormat="1" ht="14.25" x14ac:dyDescent="0.2">
      <c r="A24" s="29"/>
      <c r="B24" s="45" t="str">
        <f t="shared" si="0"/>
        <v/>
      </c>
      <c r="C24" s="46"/>
      <c r="D24" s="46"/>
      <c r="E24" s="47"/>
      <c r="F24" s="31"/>
      <c r="G24" s="9" t="str">
        <f t="shared" si="1"/>
        <v/>
      </c>
      <c r="H24" s="19" t="str">
        <f t="shared" si="3"/>
        <v/>
      </c>
      <c r="J24" s="36">
        <v>22</v>
      </c>
      <c r="K24" s="37" t="s">
        <v>37</v>
      </c>
      <c r="L24" s="38">
        <v>21</v>
      </c>
    </row>
    <row r="25" spans="1:12" s="1" customFormat="1" ht="14.25" x14ac:dyDescent="0.2">
      <c r="A25" s="29"/>
      <c r="B25" s="45" t="str">
        <f t="shared" si="0"/>
        <v/>
      </c>
      <c r="C25" s="46"/>
      <c r="D25" s="46"/>
      <c r="E25" s="47"/>
      <c r="F25" s="31"/>
      <c r="G25" s="9" t="str">
        <f t="shared" si="1"/>
        <v/>
      </c>
      <c r="H25" s="19" t="str">
        <f t="shared" si="3"/>
        <v/>
      </c>
      <c r="J25" s="39">
        <v>23</v>
      </c>
      <c r="K25" s="40" t="s">
        <v>38</v>
      </c>
      <c r="L25" s="41">
        <v>9</v>
      </c>
    </row>
    <row r="26" spans="1:12" s="1" customFormat="1" ht="14.25" x14ac:dyDescent="0.2">
      <c r="A26" s="29"/>
      <c r="B26" s="45" t="str">
        <f t="shared" si="0"/>
        <v/>
      </c>
      <c r="C26" s="46"/>
      <c r="D26" s="46"/>
      <c r="E26" s="47"/>
      <c r="F26" s="31"/>
      <c r="G26" s="9" t="str">
        <f t="shared" si="1"/>
        <v/>
      </c>
      <c r="H26" s="19" t="str">
        <f t="shared" si="3"/>
        <v/>
      </c>
      <c r="J26" s="36">
        <v>24</v>
      </c>
      <c r="K26" s="37" t="s">
        <v>39</v>
      </c>
      <c r="L26" s="38">
        <v>4.5</v>
      </c>
    </row>
    <row r="27" spans="1:12" s="1" customFormat="1" ht="14.25" x14ac:dyDescent="0.2">
      <c r="A27" s="29"/>
      <c r="B27" s="45" t="str">
        <f t="shared" si="0"/>
        <v/>
      </c>
      <c r="C27" s="46"/>
      <c r="D27" s="46"/>
      <c r="E27" s="47"/>
      <c r="F27" s="31"/>
      <c r="G27" s="9" t="str">
        <f t="shared" si="1"/>
        <v/>
      </c>
      <c r="H27" s="19" t="str">
        <f t="shared" si="3"/>
        <v/>
      </c>
      <c r="J27" s="33">
        <v>25</v>
      </c>
      <c r="K27" s="34" t="s">
        <v>40</v>
      </c>
      <c r="L27" s="35">
        <v>14</v>
      </c>
    </row>
    <row r="28" spans="1:12" s="1" customFormat="1" ht="14.25" x14ac:dyDescent="0.2">
      <c r="A28" s="30"/>
      <c r="B28" s="51" t="str">
        <f t="shared" si="0"/>
        <v/>
      </c>
      <c r="C28" s="52"/>
      <c r="D28" s="52"/>
      <c r="E28" s="53"/>
      <c r="F28" s="32"/>
      <c r="G28" s="9" t="str">
        <f t="shared" si="1"/>
        <v/>
      </c>
      <c r="H28" s="20" t="str">
        <f t="shared" si="3"/>
        <v/>
      </c>
      <c r="J28" s="36">
        <v>26</v>
      </c>
      <c r="K28" s="37" t="s">
        <v>41</v>
      </c>
      <c r="L28" s="38">
        <v>31.23</v>
      </c>
    </row>
    <row r="29" spans="1:12" s="1" customFormat="1" ht="21.75" customHeight="1" x14ac:dyDescent="0.2">
      <c r="A29" s="3" t="s">
        <v>7</v>
      </c>
      <c r="F29" s="2"/>
      <c r="G29" s="23" t="s">
        <v>11</v>
      </c>
      <c r="H29" s="24">
        <f>SUM(H9:H28)</f>
        <v>214</v>
      </c>
      <c r="J29" s="39">
        <v>27</v>
      </c>
      <c r="K29" s="40" t="s">
        <v>42</v>
      </c>
      <c r="L29" s="41">
        <v>43.9</v>
      </c>
    </row>
    <row r="30" spans="1:12" s="1" customFormat="1" ht="21.75" customHeight="1" x14ac:dyDescent="0.2">
      <c r="F30" s="2"/>
      <c r="G30" s="23" t="s">
        <v>6</v>
      </c>
      <c r="H30" s="25">
        <f>H29*0.1906</f>
        <v>40.788399999999996</v>
      </c>
      <c r="J30" s="36">
        <v>28</v>
      </c>
      <c r="K30" s="37" t="s">
        <v>43</v>
      </c>
      <c r="L30" s="38">
        <v>45.6</v>
      </c>
    </row>
    <row r="31" spans="1:12" s="1" customFormat="1" ht="21.75" customHeight="1" x14ac:dyDescent="0.2">
      <c r="F31" s="2"/>
      <c r="G31" s="23" t="s">
        <v>12</v>
      </c>
      <c r="H31" s="26">
        <f>H29+H30</f>
        <v>254.7884</v>
      </c>
      <c r="J31" s="39">
        <v>29</v>
      </c>
      <c r="K31" s="40" t="s">
        <v>44</v>
      </c>
      <c r="L31" s="41">
        <v>123.79</v>
      </c>
    </row>
    <row r="32" spans="1:12" s="1" customFormat="1" ht="12.75" x14ac:dyDescent="0.2">
      <c r="A32"/>
      <c r="B32"/>
      <c r="C32"/>
      <c r="D32"/>
      <c r="E32"/>
      <c r="F32"/>
      <c r="G32"/>
      <c r="H32"/>
      <c r="J32" s="36">
        <v>30</v>
      </c>
      <c r="K32" s="37" t="s">
        <v>45</v>
      </c>
      <c r="L32" s="38">
        <v>25.89</v>
      </c>
    </row>
    <row r="33" spans="1:12" s="1" customFormat="1" ht="12.75" x14ac:dyDescent="0.2">
      <c r="A33"/>
      <c r="B33"/>
      <c r="C33"/>
      <c r="D33"/>
      <c r="E33"/>
      <c r="F33"/>
      <c r="G33"/>
      <c r="H33"/>
      <c r="J33" s="39">
        <v>31</v>
      </c>
      <c r="K33" s="40" t="s">
        <v>46</v>
      </c>
      <c r="L33" s="41">
        <v>12.5</v>
      </c>
    </row>
    <row r="34" spans="1:12" s="1" customFormat="1" ht="12.75" x14ac:dyDescent="0.2">
      <c r="A34"/>
      <c r="B34"/>
      <c r="C34"/>
      <c r="D34"/>
      <c r="E34"/>
      <c r="F34"/>
      <c r="G34"/>
      <c r="H34"/>
      <c r="J34" s="36">
        <v>32</v>
      </c>
      <c r="K34" s="37" t="s">
        <v>47</v>
      </c>
      <c r="L34" s="38">
        <v>32</v>
      </c>
    </row>
    <row r="35" spans="1:12" ht="12.75" x14ac:dyDescent="0.2">
      <c r="J35" s="39">
        <v>33</v>
      </c>
      <c r="K35" s="40" t="s">
        <v>48</v>
      </c>
      <c r="L35" s="41">
        <v>2.5</v>
      </c>
    </row>
    <row r="36" spans="1:12" s="1" customFormat="1" ht="12.75" x14ac:dyDescent="0.2">
      <c r="A36"/>
      <c r="B36"/>
      <c r="C36"/>
      <c r="D36"/>
      <c r="E36"/>
      <c r="F36"/>
      <c r="G36"/>
      <c r="H36"/>
      <c r="J36" s="36">
        <v>34</v>
      </c>
      <c r="K36" s="37" t="s">
        <v>49</v>
      </c>
      <c r="L36" s="38">
        <v>14</v>
      </c>
    </row>
    <row r="37" spans="1:12" s="1" customFormat="1" ht="12.75" x14ac:dyDescent="0.2">
      <c r="A37"/>
      <c r="B37"/>
      <c r="C37"/>
      <c r="D37"/>
      <c r="E37"/>
      <c r="F37"/>
      <c r="G37"/>
      <c r="H37"/>
      <c r="J37" s="39">
        <v>35</v>
      </c>
      <c r="K37" s="40" t="s">
        <v>50</v>
      </c>
      <c r="L37" s="41">
        <v>18</v>
      </c>
    </row>
    <row r="38" spans="1:12" s="1" customFormat="1" ht="12.75" x14ac:dyDescent="0.2">
      <c r="A38"/>
      <c r="B38"/>
      <c r="C38"/>
      <c r="D38"/>
      <c r="E38"/>
      <c r="F38"/>
      <c r="G38"/>
      <c r="H38"/>
      <c r="J38" s="36">
        <v>36</v>
      </c>
      <c r="K38" s="37" t="s">
        <v>51</v>
      </c>
      <c r="L38" s="38">
        <v>19</v>
      </c>
    </row>
    <row r="39" spans="1:12" s="1" customFormat="1" ht="12.75" x14ac:dyDescent="0.2">
      <c r="A39"/>
      <c r="B39"/>
      <c r="C39"/>
      <c r="D39"/>
      <c r="E39"/>
      <c r="F39"/>
      <c r="G39"/>
      <c r="H39"/>
      <c r="J39" s="33">
        <v>37</v>
      </c>
      <c r="K39" s="34" t="s">
        <v>52</v>
      </c>
      <c r="L39" s="35">
        <v>26</v>
      </c>
    </row>
    <row r="40" spans="1:12" ht="12.75" x14ac:dyDescent="0.2">
      <c r="J40" s="36">
        <v>38</v>
      </c>
      <c r="K40" s="37" t="s">
        <v>53</v>
      </c>
      <c r="L40" s="38">
        <v>263.5</v>
      </c>
    </row>
    <row r="41" spans="1:12" ht="12.75" x14ac:dyDescent="0.2">
      <c r="J41" s="39">
        <v>39</v>
      </c>
      <c r="K41" s="40" t="s">
        <v>54</v>
      </c>
      <c r="L41" s="41">
        <v>18</v>
      </c>
    </row>
    <row r="42" spans="1:12" ht="12.75" x14ac:dyDescent="0.2">
      <c r="J42" s="36">
        <v>40</v>
      </c>
      <c r="K42" s="37" t="s">
        <v>55</v>
      </c>
      <c r="L42" s="38">
        <v>18.399999999999999</v>
      </c>
    </row>
    <row r="43" spans="1:12" ht="12.75" x14ac:dyDescent="0.2">
      <c r="J43" s="39">
        <v>41</v>
      </c>
      <c r="K43" s="40" t="s">
        <v>56</v>
      </c>
      <c r="L43" s="41">
        <v>9.65</v>
      </c>
    </row>
    <row r="44" spans="1:12" ht="12.75" x14ac:dyDescent="0.2">
      <c r="J44" s="36">
        <v>42</v>
      </c>
      <c r="K44" s="37" t="s">
        <v>57</v>
      </c>
      <c r="L44" s="38">
        <v>14</v>
      </c>
    </row>
    <row r="45" spans="1:12" ht="12.75" x14ac:dyDescent="0.2">
      <c r="J45" s="39">
        <v>43</v>
      </c>
      <c r="K45" s="40" t="s">
        <v>58</v>
      </c>
      <c r="L45" s="41">
        <v>46</v>
      </c>
    </row>
    <row r="46" spans="1:12" ht="12.75" x14ac:dyDescent="0.2">
      <c r="J46" s="36">
        <v>44</v>
      </c>
      <c r="K46" s="37" t="s">
        <v>59</v>
      </c>
      <c r="L46" s="38">
        <v>19.45</v>
      </c>
    </row>
    <row r="47" spans="1:12" ht="12.75" x14ac:dyDescent="0.2">
      <c r="J47" s="39">
        <v>45</v>
      </c>
      <c r="K47" s="40" t="s">
        <v>60</v>
      </c>
      <c r="L47" s="41">
        <v>9.5</v>
      </c>
    </row>
    <row r="48" spans="1:12" ht="12.75" x14ac:dyDescent="0.2">
      <c r="J48" s="36">
        <v>46</v>
      </c>
      <c r="K48" s="37" t="s">
        <v>61</v>
      </c>
      <c r="L48" s="38">
        <v>12</v>
      </c>
    </row>
    <row r="49" spans="10:12" ht="12.75" x14ac:dyDescent="0.2">
      <c r="J49" s="39">
        <v>47</v>
      </c>
      <c r="K49" s="40" t="s">
        <v>62</v>
      </c>
      <c r="L49" s="41">
        <v>9.5</v>
      </c>
    </row>
    <row r="50" spans="10:12" ht="12.75" x14ac:dyDescent="0.2">
      <c r="J50" s="36">
        <v>48</v>
      </c>
      <c r="K50" s="37" t="s">
        <v>63</v>
      </c>
      <c r="L50" s="38">
        <v>12.75</v>
      </c>
    </row>
    <row r="51" spans="10:12" ht="12.75" x14ac:dyDescent="0.2">
      <c r="J51" s="33">
        <v>49</v>
      </c>
      <c r="K51" s="34" t="s">
        <v>64</v>
      </c>
      <c r="L51" s="35">
        <v>20</v>
      </c>
    </row>
    <row r="52" spans="10:12" ht="12.75" x14ac:dyDescent="0.2">
      <c r="J52" s="36">
        <v>50</v>
      </c>
      <c r="K52" s="37" t="s">
        <v>65</v>
      </c>
      <c r="L52" s="38">
        <v>16.25</v>
      </c>
    </row>
    <row r="53" spans="10:12" ht="12.75" x14ac:dyDescent="0.2">
      <c r="J53" s="39">
        <v>51</v>
      </c>
      <c r="K53" s="40" t="s">
        <v>66</v>
      </c>
      <c r="L53" s="41">
        <v>53</v>
      </c>
    </row>
    <row r="54" spans="10:12" ht="12.75" x14ac:dyDescent="0.2">
      <c r="J54" s="36">
        <v>52</v>
      </c>
      <c r="K54" s="37" t="s">
        <v>67</v>
      </c>
      <c r="L54" s="38">
        <v>7</v>
      </c>
    </row>
    <row r="55" spans="10:12" ht="12.75" x14ac:dyDescent="0.2">
      <c r="J55" s="39">
        <v>53</v>
      </c>
      <c r="K55" s="40" t="s">
        <v>68</v>
      </c>
      <c r="L55" s="41">
        <v>32.799999999999997</v>
      </c>
    </row>
    <row r="56" spans="10:12" ht="12.75" x14ac:dyDescent="0.2">
      <c r="J56" s="36">
        <v>54</v>
      </c>
      <c r="K56" s="37" t="s">
        <v>69</v>
      </c>
      <c r="L56" s="38">
        <v>7.45</v>
      </c>
    </row>
    <row r="57" spans="10:12" ht="12.75" x14ac:dyDescent="0.2">
      <c r="J57" s="39">
        <v>55</v>
      </c>
      <c r="K57" s="40" t="s">
        <v>70</v>
      </c>
      <c r="L57" s="41">
        <v>24</v>
      </c>
    </row>
    <row r="58" spans="10:12" ht="12.75" x14ac:dyDescent="0.2">
      <c r="J58" s="36">
        <v>56</v>
      </c>
      <c r="K58" s="37" t="s">
        <v>71</v>
      </c>
      <c r="L58" s="38">
        <v>38</v>
      </c>
    </row>
    <row r="59" spans="10:12" ht="12.75" x14ac:dyDescent="0.2">
      <c r="J59" s="39">
        <v>57</v>
      </c>
      <c r="K59" s="40" t="s">
        <v>72</v>
      </c>
      <c r="L59" s="41">
        <v>19.5</v>
      </c>
    </row>
    <row r="60" spans="10:12" ht="12.75" x14ac:dyDescent="0.2">
      <c r="J60" s="36">
        <v>58</v>
      </c>
      <c r="K60" s="37" t="s">
        <v>73</v>
      </c>
      <c r="L60" s="38">
        <v>13.25</v>
      </c>
    </row>
    <row r="61" spans="10:12" ht="12.75" x14ac:dyDescent="0.2">
      <c r="J61" s="39">
        <v>59</v>
      </c>
      <c r="K61" s="40" t="s">
        <v>74</v>
      </c>
      <c r="L61" s="41">
        <v>55</v>
      </c>
    </row>
    <row r="62" spans="10:12" ht="12.75" x14ac:dyDescent="0.2">
      <c r="J62" s="36">
        <v>60</v>
      </c>
      <c r="K62" s="37" t="s">
        <v>75</v>
      </c>
      <c r="L62" s="38">
        <v>34</v>
      </c>
    </row>
    <row r="63" spans="10:12" ht="12.75" x14ac:dyDescent="0.2">
      <c r="J63" s="33">
        <v>61</v>
      </c>
      <c r="K63" s="34" t="s">
        <v>76</v>
      </c>
      <c r="L63" s="35">
        <v>28.5</v>
      </c>
    </row>
    <row r="64" spans="10:12" ht="12.75" x14ac:dyDescent="0.2">
      <c r="J64" s="36">
        <v>62</v>
      </c>
      <c r="K64" s="37" t="s">
        <v>77</v>
      </c>
      <c r="L64" s="38">
        <v>49.3</v>
      </c>
    </row>
    <row r="65" spans="10:12" ht="12.75" x14ac:dyDescent="0.2">
      <c r="J65" s="39">
        <v>63</v>
      </c>
      <c r="K65" s="40" t="s">
        <v>78</v>
      </c>
      <c r="L65" s="41">
        <v>43.9</v>
      </c>
    </row>
    <row r="66" spans="10:12" ht="12.75" x14ac:dyDescent="0.2">
      <c r="J66" s="36">
        <v>64</v>
      </c>
      <c r="K66" s="37" t="s">
        <v>79</v>
      </c>
      <c r="L66" s="38">
        <v>33.25</v>
      </c>
    </row>
    <row r="67" spans="10:12" ht="12.75" x14ac:dyDescent="0.2">
      <c r="J67" s="39">
        <v>65</v>
      </c>
      <c r="K67" s="40" t="s">
        <v>80</v>
      </c>
      <c r="L67" s="41">
        <v>21.05</v>
      </c>
    </row>
    <row r="68" spans="10:12" ht="12.75" x14ac:dyDescent="0.2">
      <c r="J68" s="36">
        <v>66</v>
      </c>
      <c r="K68" s="37" t="s">
        <v>81</v>
      </c>
      <c r="L68" s="38">
        <v>17</v>
      </c>
    </row>
    <row r="69" spans="10:12" ht="12.75" x14ac:dyDescent="0.2">
      <c r="J69" s="39">
        <v>67</v>
      </c>
      <c r="K69" s="40" t="s">
        <v>82</v>
      </c>
      <c r="L69" s="41">
        <v>14</v>
      </c>
    </row>
    <row r="70" spans="10:12" ht="12.75" x14ac:dyDescent="0.2">
      <c r="J70" s="36">
        <v>68</v>
      </c>
      <c r="K70" s="37" t="s">
        <v>83</v>
      </c>
      <c r="L70" s="38">
        <v>12.5</v>
      </c>
    </row>
    <row r="71" spans="10:12" ht="12.75" x14ac:dyDescent="0.2">
      <c r="J71" s="39">
        <v>69</v>
      </c>
      <c r="K71" s="40" t="s">
        <v>84</v>
      </c>
      <c r="L71" s="41">
        <v>36</v>
      </c>
    </row>
    <row r="72" spans="10:12" ht="12.75" x14ac:dyDescent="0.2">
      <c r="J72" s="36">
        <v>70</v>
      </c>
      <c r="K72" s="37" t="s">
        <v>85</v>
      </c>
      <c r="L72" s="38">
        <v>15</v>
      </c>
    </row>
    <row r="73" spans="10:12" ht="12.75" x14ac:dyDescent="0.2">
      <c r="J73" s="39">
        <v>71</v>
      </c>
      <c r="K73" s="40" t="s">
        <v>86</v>
      </c>
      <c r="L73" s="41">
        <v>21.5</v>
      </c>
    </row>
    <row r="74" spans="10:12" ht="12.75" x14ac:dyDescent="0.2">
      <c r="J74" s="36">
        <v>72</v>
      </c>
      <c r="K74" s="37" t="s">
        <v>87</v>
      </c>
      <c r="L74" s="38">
        <v>34.799999999999997</v>
      </c>
    </row>
    <row r="75" spans="10:12" ht="12.75" x14ac:dyDescent="0.2">
      <c r="J75" s="33">
        <v>73</v>
      </c>
      <c r="K75" s="34" t="s">
        <v>88</v>
      </c>
      <c r="L75" s="35">
        <v>15</v>
      </c>
    </row>
    <row r="76" spans="10:12" ht="12.75" x14ac:dyDescent="0.2">
      <c r="J76" s="36">
        <v>74</v>
      </c>
      <c r="K76" s="37" t="s">
        <v>89</v>
      </c>
      <c r="L76" s="38">
        <v>10</v>
      </c>
    </row>
    <row r="77" spans="10:12" ht="12.75" x14ac:dyDescent="0.2">
      <c r="J77" s="39">
        <v>75</v>
      </c>
      <c r="K77" s="40" t="s">
        <v>90</v>
      </c>
      <c r="L77" s="41">
        <v>7.75</v>
      </c>
    </row>
    <row r="78" spans="10:12" ht="12.75" x14ac:dyDescent="0.2">
      <c r="J78" s="36">
        <v>76</v>
      </c>
      <c r="K78" s="37" t="s">
        <v>91</v>
      </c>
      <c r="L78" s="38">
        <v>18</v>
      </c>
    </row>
    <row r="79" spans="10:12" ht="12.75" x14ac:dyDescent="0.2"/>
    <row r="80" spans="10:12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</sheetData>
  <sheetProtection formatCells="0" formatColumns="0" formatRows="0" insertColumns="0" insertRows="0" insertHyperlinks="0" deleteColumns="0" deleteRows="0" sort="0"/>
  <mergeCells count="22">
    <mergeCell ref="B26:E26"/>
    <mergeCell ref="B27:E27"/>
    <mergeCell ref="B28:E28"/>
    <mergeCell ref="B24:E24"/>
    <mergeCell ref="B25:E25"/>
    <mergeCell ref="D2:H2"/>
    <mergeCell ref="B9:E9"/>
    <mergeCell ref="B8:E8"/>
    <mergeCell ref="B13:E13"/>
    <mergeCell ref="B14:E14"/>
    <mergeCell ref="B23:E23"/>
    <mergeCell ref="B10:E10"/>
    <mergeCell ref="B11:E11"/>
    <mergeCell ref="B12:E12"/>
    <mergeCell ref="B16:E16"/>
    <mergeCell ref="B17:E17"/>
    <mergeCell ref="B15:E15"/>
    <mergeCell ref="B22:E22"/>
    <mergeCell ref="B18:E18"/>
    <mergeCell ref="B19:E19"/>
    <mergeCell ref="B20:E20"/>
    <mergeCell ref="B21:E21"/>
  </mergeCells>
  <phoneticPr fontId="0" type="noConversion"/>
  <dataValidations count="1">
    <dataValidation type="list" allowBlank="1" showInputMessage="1" showErrorMessage="1" sqref="A9:A28">
      <formula1>$J$3:$J$78</formula1>
    </dataValidation>
  </dataValidations>
  <pageMargins left="0.59055118110236227" right="0.59055118110236227" top="1.5748031496062993" bottom="0.98425196850393704" header="0.51181102362204722" footer="0.51181102362204722"/>
  <pageSetup paperSize="9" orientation="portrait" horizontalDpi="4294967293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Devis</vt:lpstr>
      <vt:lpstr>ADRESSE</vt:lpstr>
      <vt:lpstr>CODECLI</vt:lpstr>
      <vt:lpstr>CPOSTAL</vt:lpstr>
      <vt:lpstr>DATE</vt:lpstr>
      <vt:lpstr>DETAIL_DEVIS</vt:lpstr>
      <vt:lpstr>DEVIS</vt:lpstr>
      <vt:lpstr>LISTE_PROD</vt:lpstr>
      <vt:lpstr>PAYS</vt:lpstr>
      <vt:lpstr>SOCIETE</vt:lpstr>
      <vt:lpstr>TOTAL</vt:lpstr>
      <vt:lpstr>VILLE</vt:lpstr>
      <vt:lpstr>Devis!Zone_d_impression</vt:lpstr>
    </vt:vector>
  </TitlesOfParts>
  <Company>AMSOFT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Michèle Amelot</dc:creator>
  <cp:lastModifiedBy>Michèle Amelot</cp:lastModifiedBy>
  <cp:lastPrinted>2007-04-09T14:43:21Z</cp:lastPrinted>
  <dcterms:created xsi:type="dcterms:W3CDTF">2001-04-13T06:56:26Z</dcterms:created>
  <dcterms:modified xsi:type="dcterms:W3CDTF">2010-04-29T08:19:09Z</dcterms:modified>
</cp:coreProperties>
</file>